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4"/>
  </bookViews>
  <sheets>
    <sheet name="Zdroj" sheetId="1" r:id="rId1"/>
    <sheet name="07B_SNV-PP_REF" sheetId="6" r:id="rId2"/>
    <sheet name="07B_SNV-PP_120_1" sheetId="2" r:id="rId3"/>
    <sheet name="07B_SNV-PP_140" sheetId="4" r:id="rId4"/>
    <sheet name="07B_SNV-PP_160_1" sheetId="5" r:id="rId5"/>
  </sheets>
  <calcPr calcId="145621"/>
</workbook>
</file>

<file path=xl/calcChain.xml><?xml version="1.0" encoding="utf-8"?>
<calcChain xmlns="http://schemas.openxmlformats.org/spreadsheetml/2006/main">
  <c r="E73" i="5" l="1"/>
  <c r="J20" i="4" l="1"/>
  <c r="D39" i="5" l="1"/>
  <c r="D39" i="4" l="1"/>
  <c r="D37" i="2"/>
  <c r="D37" i="5" l="1"/>
  <c r="D37" i="4"/>
  <c r="D34" i="6" l="1"/>
  <c r="E34" i="6" s="1"/>
  <c r="D45" i="6"/>
  <c r="D49" i="6"/>
  <c r="E49" i="6" s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D55" i="6"/>
  <c r="E55" i="6" s="1"/>
  <c r="F54" i="6"/>
  <c r="E53" i="6"/>
  <c r="F52" i="6"/>
  <c r="E51" i="6"/>
  <c r="F50" i="6"/>
  <c r="F48" i="6"/>
  <c r="D47" i="6"/>
  <c r="E47" i="6" s="1"/>
  <c r="F46" i="6"/>
  <c r="E45" i="6"/>
  <c r="J15" i="6" s="1"/>
  <c r="F44" i="6"/>
  <c r="F42" i="6"/>
  <c r="E41" i="6"/>
  <c r="F40" i="6"/>
  <c r="E39" i="6"/>
  <c r="F38" i="6"/>
  <c r="E37" i="6"/>
  <c r="F36" i="6"/>
  <c r="F35" i="6"/>
  <c r="F33" i="6"/>
  <c r="D32" i="6"/>
  <c r="E32" i="6" s="1"/>
  <c r="F31" i="6"/>
  <c r="E30" i="6"/>
  <c r="E29" i="6"/>
  <c r="E28" i="6"/>
  <c r="E27" i="6"/>
  <c r="E26" i="6"/>
  <c r="F25" i="6"/>
  <c r="F24" i="6"/>
  <c r="E23" i="6"/>
  <c r="E22" i="6"/>
  <c r="E21" i="6"/>
  <c r="F20" i="6"/>
  <c r="E19" i="6"/>
  <c r="E18" i="6"/>
  <c r="F17" i="6"/>
  <c r="F16" i="6"/>
  <c r="F15" i="6"/>
  <c r="E14" i="6"/>
  <c r="F13" i="6"/>
  <c r="F12" i="6"/>
  <c r="E11" i="6"/>
  <c r="E10" i="6"/>
  <c r="J11" i="6" s="1"/>
  <c r="E9" i="6"/>
  <c r="D32" i="5"/>
  <c r="D45" i="5"/>
  <c r="D51" i="5"/>
  <c r="D32" i="4"/>
  <c r="D45" i="4"/>
  <c r="D51" i="4"/>
  <c r="D32" i="2"/>
  <c r="D45" i="2"/>
  <c r="D51" i="2"/>
  <c r="F25" i="5"/>
  <c r="F24" i="5"/>
  <c r="F25" i="4"/>
  <c r="F24" i="4"/>
  <c r="F25" i="2"/>
  <c r="F24" i="2"/>
  <c r="F71" i="6" l="1"/>
  <c r="F72" i="6" s="1"/>
  <c r="J20" i="6" s="1"/>
  <c r="J18" i="6"/>
  <c r="J17" i="6"/>
  <c r="J19" i="6"/>
  <c r="J10" i="6"/>
  <c r="J16" i="6"/>
  <c r="D43" i="6"/>
  <c r="E43" i="6" s="1"/>
  <c r="D55" i="5"/>
  <c r="D55" i="2"/>
  <c r="D55" i="4"/>
  <c r="E71" i="6" l="1"/>
  <c r="J14" i="6"/>
  <c r="E70" i="5"/>
  <c r="E69" i="5"/>
  <c r="E68" i="5"/>
  <c r="E67" i="5"/>
  <c r="E65" i="5"/>
  <c r="E64" i="5"/>
  <c r="E63" i="5"/>
  <c r="E62" i="5"/>
  <c r="E61" i="5"/>
  <c r="E59" i="5"/>
  <c r="E58" i="5"/>
  <c r="E57" i="5"/>
  <c r="F56" i="5"/>
  <c r="E55" i="5"/>
  <c r="F54" i="5"/>
  <c r="E53" i="5"/>
  <c r="F52" i="5"/>
  <c r="E51" i="5"/>
  <c r="F50" i="5"/>
  <c r="E49" i="5"/>
  <c r="F48" i="5"/>
  <c r="E47" i="5"/>
  <c r="D47" i="5"/>
  <c r="F46" i="5"/>
  <c r="D43" i="5"/>
  <c r="E43" i="5" s="1"/>
  <c r="J14" i="5" s="1"/>
  <c r="F44" i="5"/>
  <c r="F42" i="5"/>
  <c r="E41" i="5"/>
  <c r="F40" i="5"/>
  <c r="E39" i="5"/>
  <c r="F38" i="5"/>
  <c r="E37" i="5"/>
  <c r="J17" i="5" s="1"/>
  <c r="F36" i="5"/>
  <c r="F35" i="5"/>
  <c r="D34" i="5"/>
  <c r="E34" i="5" s="1"/>
  <c r="F33" i="5"/>
  <c r="E32" i="5"/>
  <c r="F31" i="5"/>
  <c r="E30" i="5"/>
  <c r="E29" i="5"/>
  <c r="E28" i="5"/>
  <c r="E27" i="5"/>
  <c r="E26" i="5"/>
  <c r="E23" i="5"/>
  <c r="E22" i="5"/>
  <c r="E21" i="5"/>
  <c r="F20" i="5"/>
  <c r="E19" i="5"/>
  <c r="E18" i="5"/>
  <c r="F17" i="5"/>
  <c r="F16" i="5"/>
  <c r="F15" i="5"/>
  <c r="E14" i="5"/>
  <c r="F13" i="5"/>
  <c r="F12" i="5"/>
  <c r="J18" i="5" s="1"/>
  <c r="E11" i="5"/>
  <c r="E10" i="5"/>
  <c r="E9" i="5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D47" i="4"/>
  <c r="F46" i="4"/>
  <c r="E45" i="4"/>
  <c r="F44" i="4"/>
  <c r="F42" i="4"/>
  <c r="E41" i="4"/>
  <c r="F40" i="4"/>
  <c r="E39" i="4"/>
  <c r="F38" i="4"/>
  <c r="E37" i="4"/>
  <c r="F36" i="4"/>
  <c r="F35" i="4"/>
  <c r="D34" i="4"/>
  <c r="E34" i="4" s="1"/>
  <c r="F33" i="4"/>
  <c r="E32" i="4"/>
  <c r="F31" i="4"/>
  <c r="E30" i="4"/>
  <c r="E29" i="4"/>
  <c r="E28" i="4"/>
  <c r="E27" i="4"/>
  <c r="E26" i="4"/>
  <c r="E23" i="4"/>
  <c r="E22" i="4"/>
  <c r="E21" i="4"/>
  <c r="F20" i="4"/>
  <c r="E19" i="4"/>
  <c r="E18" i="4"/>
  <c r="F17" i="4"/>
  <c r="F16" i="4"/>
  <c r="F15" i="4"/>
  <c r="E14" i="4"/>
  <c r="F13" i="4"/>
  <c r="F12" i="4"/>
  <c r="E11" i="4"/>
  <c r="E10" i="4"/>
  <c r="J11" i="4" s="1"/>
  <c r="E9" i="4"/>
  <c r="D43" i="2"/>
  <c r="D34" i="2"/>
  <c r="D47" i="2"/>
  <c r="E73" i="6" l="1"/>
  <c r="J10" i="4"/>
  <c r="J15" i="4"/>
  <c r="J18" i="4"/>
  <c r="J17" i="4"/>
  <c r="J19" i="4"/>
  <c r="J16" i="4"/>
  <c r="J19" i="5"/>
  <c r="J16" i="5"/>
  <c r="J10" i="5"/>
  <c r="J11" i="5"/>
  <c r="F71" i="5"/>
  <c r="F71" i="4"/>
  <c r="E45" i="5"/>
  <c r="D43" i="4"/>
  <c r="E43" i="4" s="1"/>
  <c r="F20" i="2"/>
  <c r="K21" i="6" l="1"/>
  <c r="E71" i="4"/>
  <c r="J14" i="4"/>
  <c r="E71" i="5"/>
  <c r="J15" i="5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F42" i="2"/>
  <c r="E41" i="2"/>
  <c r="F40" i="2"/>
  <c r="E39" i="2"/>
  <c r="F38" i="2"/>
  <c r="E37" i="2"/>
  <c r="J17" i="2" s="1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J19" i="2" s="1"/>
  <c r="E19" i="2"/>
  <c r="E18" i="2"/>
  <c r="F16" i="2"/>
  <c r="F17" i="2"/>
  <c r="F15" i="2"/>
  <c r="F13" i="2"/>
  <c r="E14" i="2"/>
  <c r="E11" i="2"/>
  <c r="J21" i="6" l="1"/>
  <c r="J12" i="6"/>
  <c r="J14" i="2"/>
  <c r="J15" i="2"/>
  <c r="J18" i="2"/>
  <c r="J16" i="2"/>
  <c r="J10" i="2"/>
  <c r="E73" i="4"/>
  <c r="K21" i="4" s="1"/>
  <c r="J20" i="5"/>
  <c r="K21" i="5" s="1"/>
  <c r="E10" i="2"/>
  <c r="J11" i="2" s="1"/>
  <c r="F71" i="2"/>
  <c r="J22" i="6" l="1"/>
  <c r="J21" i="4"/>
  <c r="J12" i="4"/>
  <c r="J21" i="5"/>
  <c r="J12" i="5"/>
  <c r="E71" i="2"/>
  <c r="L13" i="6" l="1"/>
  <c r="L11" i="6"/>
  <c r="L15" i="6"/>
  <c r="L17" i="6"/>
  <c r="L19" i="6"/>
  <c r="L10" i="6"/>
  <c r="L18" i="6"/>
  <c r="L20" i="6"/>
  <c r="L16" i="6"/>
  <c r="L14" i="6"/>
  <c r="L12" i="6"/>
  <c r="L21" i="6"/>
  <c r="J22" i="4"/>
  <c r="L21" i="4" s="1"/>
  <c r="J22" i="5"/>
  <c r="L21" i="5" s="1"/>
  <c r="L22" i="6" l="1"/>
  <c r="L13" i="4"/>
  <c r="L20" i="4"/>
  <c r="L11" i="4"/>
  <c r="L16" i="4"/>
  <c r="L10" i="4"/>
  <c r="L22" i="4" s="1"/>
  <c r="L15" i="4"/>
  <c r="L18" i="4"/>
  <c r="L19" i="4"/>
  <c r="L17" i="4"/>
  <c r="L14" i="4"/>
  <c r="L12" i="4"/>
  <c r="L13" i="5"/>
  <c r="L17" i="5"/>
  <c r="L18" i="5"/>
  <c r="L14" i="5"/>
  <c r="L19" i="5"/>
  <c r="L11" i="5"/>
  <c r="L10" i="5"/>
  <c r="L16" i="5"/>
  <c r="L15" i="5"/>
  <c r="L20" i="5"/>
  <c r="L12" i="5"/>
  <c r="L22" i="5" l="1"/>
  <c r="L17" i="2" l="1"/>
  <c r="L16" i="2"/>
  <c r="L13" i="2"/>
  <c r="L15" i="2"/>
  <c r="L18" i="2"/>
  <c r="L11" i="2"/>
  <c r="L19" i="2"/>
  <c r="L14" i="2"/>
  <c r="L12" i="2"/>
  <c r="L21" i="2"/>
  <c r="L20" i="2"/>
  <c r="J20" i="2"/>
  <c r="J21" i="2"/>
  <c r="E72" i="2"/>
  <c r="E73" i="2"/>
  <c r="K21" i="2"/>
  <c r="J12" i="2"/>
  <c r="J22" i="2"/>
  <c r="L10" i="2"/>
  <c r="L22" i="2"/>
</calcChain>
</file>

<file path=xl/sharedStrings.xml><?xml version="1.0" encoding="utf-8"?>
<sst xmlns="http://schemas.openxmlformats.org/spreadsheetml/2006/main" count="729" uniqueCount="106">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</sst>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52" zoomScale="85" zoomScaleNormal="85" workbookViewId="0">
      <selection activeCell="I75" sqref="I75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10.4</v>
      </c>
      <c r="E9" s="32">
        <f>D9*Zdroj!D9</f>
        <v>2808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10.4</v>
      </c>
      <c r="E10" s="32">
        <f>D10*Zdroj!D10</f>
        <v>832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4264</v>
      </c>
      <c r="K10" s="43"/>
      <c r="L10" s="44">
        <f>J10/$J$22</f>
        <v>9.742009848587195E-2</v>
      </c>
    </row>
    <row r="11" spans="2:12" x14ac:dyDescent="0.25">
      <c r="B11" s="20" t="s">
        <v>6</v>
      </c>
      <c r="C11" s="21" t="s">
        <v>4</v>
      </c>
      <c r="D11" s="22">
        <v>10.4</v>
      </c>
      <c r="E11" s="32">
        <f>D11*Zdroj!D11</f>
        <v>6448</v>
      </c>
      <c r="F11" s="33"/>
      <c r="G11" s="23"/>
      <c r="H11" s="23">
        <v>22</v>
      </c>
      <c r="I11" s="41" t="s">
        <v>94</v>
      </c>
      <c r="J11" s="42">
        <f>SUM(E10:F10,E19:F19,E20:F20)</f>
        <v>1560</v>
      </c>
      <c r="K11" s="43"/>
      <c r="L11" s="44">
        <f t="shared" ref="L11:L21" si="0">J11/$J$22</f>
        <v>3.564149944605071E-2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109</v>
      </c>
      <c r="K12" s="45"/>
      <c r="L12" s="44">
        <f t="shared" si="0"/>
        <v>2.490335538217646E-3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10.4</v>
      </c>
      <c r="E14" s="32">
        <f>D14*Zdroj!D14</f>
        <v>1456</v>
      </c>
      <c r="F14" s="33"/>
      <c r="G14" s="23"/>
      <c r="H14" s="23" t="s">
        <v>97</v>
      </c>
      <c r="I14" s="41" t="s">
        <v>98</v>
      </c>
      <c r="J14" s="38">
        <f>SUM(E43:F43,E44:F44)</f>
        <v>5720.0000000000027</v>
      </c>
      <c r="K14" s="47"/>
      <c r="L14" s="44">
        <f t="shared" si="0"/>
        <v>0.13068549796885268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14560.000000000007</v>
      </c>
      <c r="K15" s="47"/>
      <c r="L15" s="44">
        <f t="shared" si="0"/>
        <v>0.33265399482980684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8686</v>
      </c>
      <c r="K16" s="47"/>
      <c r="L16" s="44">
        <f t="shared" si="0"/>
        <v>0.19845004114640802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1392.4</v>
      </c>
      <c r="K17" s="43"/>
      <c r="L17" s="44">
        <f t="shared" si="0"/>
        <v>3.1812322967103214E-2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6448</v>
      </c>
      <c r="K18" s="43"/>
      <c r="L18" s="44">
        <f t="shared" si="0"/>
        <v>0.14731819771034294</v>
      </c>
    </row>
    <row r="19" spans="2:12" ht="30" x14ac:dyDescent="0.25">
      <c r="B19" s="20" t="s">
        <v>68</v>
      </c>
      <c r="C19" s="21" t="s">
        <v>4</v>
      </c>
      <c r="D19" s="22">
        <v>10.4</v>
      </c>
      <c r="E19" s="32">
        <f>D19*Zdroj!D19</f>
        <v>728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267</v>
      </c>
      <c r="K19" s="43"/>
      <c r="L19" s="44">
        <f t="shared" si="0"/>
        <v>6.1001797128817569E-3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544.80231320000166</v>
      </c>
      <c r="K20" s="43"/>
      <c r="L20" s="44">
        <f t="shared" si="0"/>
        <v>1.2447161118028851E-2</v>
      </c>
    </row>
    <row r="21" spans="2:12" x14ac:dyDescent="0.25">
      <c r="B21" s="20" t="s">
        <v>15</v>
      </c>
      <c r="C21" s="21" t="s">
        <v>4</v>
      </c>
      <c r="D21" s="22">
        <v>10.4</v>
      </c>
      <c r="E21" s="32">
        <f>D21*Zdroj!D21</f>
        <v>156</v>
      </c>
      <c r="F21" s="33"/>
      <c r="G21" s="23"/>
      <c r="H21" s="23">
        <v>39</v>
      </c>
      <c r="I21" s="41" t="s">
        <v>95</v>
      </c>
      <c r="J21" s="42">
        <f>K21*2</f>
        <v>218</v>
      </c>
      <c r="K21" s="48">
        <f>(E73-SUM(J14:J20,J10:J11))/3</f>
        <v>109</v>
      </c>
      <c r="L21" s="44">
        <f t="shared" si="0"/>
        <v>4.980671076435292E-3</v>
      </c>
    </row>
    <row r="22" spans="2:12" x14ac:dyDescent="0.25">
      <c r="B22" s="20" t="s">
        <v>16</v>
      </c>
      <c r="C22" s="21" t="s">
        <v>17</v>
      </c>
      <c r="D22" s="22">
        <v>3</v>
      </c>
      <c r="E22" s="32">
        <f>D22*Zdroj!D22</f>
        <v>111</v>
      </c>
      <c r="F22" s="33"/>
      <c r="G22" s="23"/>
      <c r="H22" s="23"/>
      <c r="J22" s="49">
        <f>SUM(J10:J21)</f>
        <v>43769.202313200018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10.4</v>
      </c>
      <c r="E30" s="32">
        <f>D30*Zdroj!D30</f>
        <v>364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2600*2*2+450*2+1250*2*2+250*2+950*2</f>
        <v>18700</v>
      </c>
      <c r="E32" s="32">
        <f>D32*Zdroj!D31</f>
        <v>7480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230*2+240*2+200*2</f>
        <v>1340</v>
      </c>
      <c r="E34" s="32">
        <f>D34*Zdroj!D32</f>
        <v>1206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10.400000000000006</v>
      </c>
      <c r="E43" s="32">
        <f>D43*Zdroj!D38</f>
        <v>5720.0000000000027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(185-174.6)</f>
        <v>10.400000000000006</v>
      </c>
      <c r="E45" s="32">
        <f>D45*Zdroj!D40</f>
        <v>10400.000000000005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2*(185-174.6)</f>
        <v>20.800000000000011</v>
      </c>
      <c r="E47" s="32">
        <f>D47*Zdroj!D42</f>
        <v>4160.0000000000018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68+32+42+42+53+42+95</f>
        <v>374</v>
      </c>
      <c r="E49" s="32">
        <f>D49*Zdroj!D43</f>
        <v>972.4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(1+1+1+1+1+1+1+1+1+1)</f>
        <v>10</v>
      </c>
      <c r="E55" s="32">
        <f>D55*Zdroj!D46</f>
        <v>420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43261.400000000009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507.80231320000166</v>
      </c>
      <c r="F72" s="35">
        <f>F71*Zdroj!D61*0.01</f>
        <v>0</v>
      </c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43769.20231320001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3" zoomScale="85" zoomScaleNormal="85" workbookViewId="0">
      <selection activeCell="E73" sqref="E73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10.365</v>
      </c>
      <c r="E9" s="32">
        <f>D9*Zdroj!D9</f>
        <v>2798.55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10.365</v>
      </c>
      <c r="E10" s="32">
        <f>D10*Zdroj!D10</f>
        <v>829.2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4249.6500000000005</v>
      </c>
      <c r="K10" s="43"/>
      <c r="L10" s="44">
        <f ca="1">J10/$J$22</f>
        <v>8.4841937233916281E-2</v>
      </c>
    </row>
    <row r="11" spans="2:12" x14ac:dyDescent="0.25">
      <c r="B11" s="20" t="s">
        <v>6</v>
      </c>
      <c r="C11" s="21" t="s">
        <v>4</v>
      </c>
      <c r="D11" s="22">
        <v>10.365</v>
      </c>
      <c r="E11" s="32">
        <f>D11*Zdroj!D11</f>
        <v>6426.3</v>
      </c>
      <c r="F11" s="33"/>
      <c r="G11" s="23"/>
      <c r="H11" s="23">
        <v>22</v>
      </c>
      <c r="I11" s="41" t="s">
        <v>94</v>
      </c>
      <c r="J11" s="42">
        <f>SUM(E10:F10,E19:F19,E20:F20)</f>
        <v>1554.75</v>
      </c>
      <c r="K11" s="43"/>
      <c r="L11" s="44">
        <f t="shared" ref="L11:L21" ca="1" si="0">J11/$J$22</f>
        <v>3.103973313435961E-2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 ca="1">K21</f>
        <v>108.59166666666472</v>
      </c>
      <c r="K12" s="45"/>
      <c r="L12" s="44">
        <f t="shared" ca="1" si="0"/>
        <v>2.1679732136668964E-3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ca="1" si="0"/>
        <v>0</v>
      </c>
    </row>
    <row r="14" spans="2:12" ht="30" x14ac:dyDescent="0.25">
      <c r="B14" s="20" t="s">
        <v>9</v>
      </c>
      <c r="C14" s="21" t="s">
        <v>4</v>
      </c>
      <c r="D14" s="22">
        <v>10.365</v>
      </c>
      <c r="E14" s="32">
        <f>D14*Zdroj!D14</f>
        <v>1451.1000000000001</v>
      </c>
      <c r="F14" s="33"/>
      <c r="G14" s="23"/>
      <c r="H14" s="23" t="s">
        <v>97</v>
      </c>
      <c r="I14" s="41" t="s">
        <v>98</v>
      </c>
      <c r="J14" s="38">
        <f>SUM(E43:F43,E44:F44)</f>
        <v>5700.7499999999891</v>
      </c>
      <c r="K14" s="47"/>
      <c r="L14" s="44">
        <f t="shared" ca="1" si="0"/>
        <v>0.11381235482598502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14524.999999999982</v>
      </c>
      <c r="K15" s="47"/>
      <c r="L15" s="44">
        <f t="shared" ca="1" si="0"/>
        <v>0.28998367826118204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8506</v>
      </c>
      <c r="K16" s="47"/>
      <c r="L16" s="44">
        <f t="shared" ca="1" si="0"/>
        <v>0.16981763630221119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7854.2</v>
      </c>
      <c r="K17" s="43"/>
      <c r="L17" s="44">
        <f t="shared" ca="1" si="0"/>
        <v>0.15680480590698651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6426.3</v>
      </c>
      <c r="K18" s="43"/>
      <c r="L18" s="44">
        <f t="shared" ca="1" si="0"/>
        <v>0.12829756362201972</v>
      </c>
    </row>
    <row r="19" spans="2:12" ht="30" x14ac:dyDescent="0.25">
      <c r="B19" s="20" t="s">
        <v>68</v>
      </c>
      <c r="C19" s="21" t="s">
        <v>4</v>
      </c>
      <c r="D19" s="22">
        <v>10.365</v>
      </c>
      <c r="E19" s="32">
        <f>D19*Zdroj!D19</f>
        <v>725.55000000000007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328.47500000000002</v>
      </c>
      <c r="K19" s="43"/>
      <c r="L19" s="44">
        <f t="shared" ca="1" si="0"/>
        <v>6.5578236638101136E-3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 ca="1">SUM(H20:I20,E72:F72)</f>
        <v>618.12600000003295</v>
      </c>
      <c r="K20" s="43"/>
      <c r="L20" s="44">
        <f t="shared" ca="1" si="0"/>
        <v>1.2340547408528826E-2</v>
      </c>
    </row>
    <row r="21" spans="2:12" x14ac:dyDescent="0.25">
      <c r="B21" s="20" t="s">
        <v>15</v>
      </c>
      <c r="C21" s="21" t="s">
        <v>4</v>
      </c>
      <c r="D21" s="22">
        <v>10.365</v>
      </c>
      <c r="E21" s="32">
        <f>D21*Zdroj!D21</f>
        <v>155.47499999999999</v>
      </c>
      <c r="F21" s="33"/>
      <c r="G21" s="23"/>
      <c r="H21" s="23">
        <v>39</v>
      </c>
      <c r="I21" s="41" t="s">
        <v>95</v>
      </c>
      <c r="J21" s="42">
        <f ca="1">K21*2</f>
        <v>217.18333333332944</v>
      </c>
      <c r="K21" s="48">
        <f ca="1">(E73-SUM(J14:J20,J10:J11))/3</f>
        <v>108.59166666666472</v>
      </c>
      <c r="L21" s="44">
        <f t="shared" ca="1" si="0"/>
        <v>4.3359464273337927E-3</v>
      </c>
    </row>
    <row r="22" spans="2:12" x14ac:dyDescent="0.25">
      <c r="B22" s="20" t="s">
        <v>16</v>
      </c>
      <c r="C22" s="21" t="s">
        <v>17</v>
      </c>
      <c r="D22" s="22">
        <v>3</v>
      </c>
      <c r="E22" s="32">
        <f>D22*Zdroj!D22</f>
        <v>111</v>
      </c>
      <c r="F22" s="33"/>
      <c r="G22" s="23"/>
      <c r="H22" s="23"/>
      <c r="J22" s="49">
        <f ca="1">SUM(J10:J21)</f>
        <v>50089.025999999998</v>
      </c>
      <c r="K22" s="43"/>
      <c r="L22" s="50">
        <f ca="1">SUM(L10:L21)</f>
        <v>1</v>
      </c>
    </row>
    <row r="23" spans="2:12" x14ac:dyDescent="0.25">
      <c r="B23" s="20" t="s">
        <v>18</v>
      </c>
      <c r="C23" s="21" t="s">
        <v>17</v>
      </c>
      <c r="D23" s="22">
        <v>1</v>
      </c>
      <c r="E23" s="32">
        <f>D23*Zdroj!D23</f>
        <v>62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10.365</v>
      </c>
      <c r="E30" s="32">
        <f>D30*Zdroj!D30</f>
        <v>362.77500000000003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2600*2*2+450*2+1250*2*2+250*2+950*2</f>
        <v>18700</v>
      </c>
      <c r="E32" s="32">
        <f>D32*Zdroj!D31</f>
        <v>7480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(380+380+380)</f>
        <v>1140</v>
      </c>
      <c r="E34" s="32">
        <f>D34*Zdroj!D32</f>
        <v>1026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2*(260*5+180*5+180*4)</f>
        <v>5840</v>
      </c>
      <c r="E37" s="32">
        <f>D37*Zdroj!D35</f>
        <v>4087.9999999999995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10.364999999999981</v>
      </c>
      <c r="E43" s="32">
        <f>D43*Zdroj!D38</f>
        <v>5700.7499999999891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(184.962-174.597)</f>
        <v>10.364999999999981</v>
      </c>
      <c r="E45" s="32">
        <f>D45*Zdroj!D40</f>
        <v>10364.99999999998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2*(185-174.6)</f>
        <v>20.800000000000011</v>
      </c>
      <c r="E47" s="32">
        <f>D47*Zdroj!D42</f>
        <v>4160.0000000000018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(450+160+72+117+40+50+80+100+50+40+128)</f>
        <v>1287</v>
      </c>
      <c r="E51" s="32">
        <f>D51*Zdroj!D44</f>
        <v>3346.2000000000003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(1+1+1+1+1+1+1+1+1+1)</f>
        <v>10</v>
      </c>
      <c r="E55" s="32">
        <f>D55*Zdroj!D46</f>
        <v>420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49507.899999999965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f ca="1">E73-A71-B71</f>
        <v>581.12600000003295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 ca="1">E71+F71+E72</f>
        <v>50089.025999999998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3" zoomScale="85" zoomScaleNormal="85" workbookViewId="0">
      <selection activeCell="F79" sqref="F79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2" style="14" customWidth="1"/>
    <col min="11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10.335000000000001</v>
      </c>
      <c r="E9" s="32">
        <f>D9*Zdroj!D9</f>
        <v>2790.4500000000003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10.335000000000001</v>
      </c>
      <c r="E10" s="32">
        <f>D10*Zdroj!D10</f>
        <v>826.80000000000007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4237.3500000000004</v>
      </c>
      <c r="K10" s="43"/>
      <c r="L10" s="44">
        <f>J10/$J$22</f>
        <v>4.5426471997475355E-2</v>
      </c>
    </row>
    <row r="11" spans="2:12" x14ac:dyDescent="0.25">
      <c r="B11" s="20" t="s">
        <v>6</v>
      </c>
      <c r="C11" s="21" t="s">
        <v>4</v>
      </c>
      <c r="D11" s="22">
        <v>10.335000000000001</v>
      </c>
      <c r="E11" s="32">
        <f>D11*Zdroj!D11</f>
        <v>6407.7000000000007</v>
      </c>
      <c r="F11" s="33"/>
      <c r="G11" s="23"/>
      <c r="H11" s="23">
        <v>22</v>
      </c>
      <c r="I11" s="41" t="s">
        <v>94</v>
      </c>
      <c r="J11" s="42">
        <f>SUM(E10:F10,E19:F19,E20:F20)</f>
        <v>1550.25</v>
      </c>
      <c r="K11" s="43"/>
      <c r="L11" s="44">
        <f t="shared" ref="L11:L21" si="0">J11/$J$22</f>
        <v>1.6619440974686105E-2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108.24166666666376</v>
      </c>
      <c r="K12" s="45"/>
      <c r="L12" s="44">
        <f t="shared" si="0"/>
        <v>1.1604037994957374E-3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10.335000000000001</v>
      </c>
      <c r="E14" s="32">
        <f>D14*Zdroj!D14</f>
        <v>1446.9</v>
      </c>
      <c r="F14" s="33"/>
      <c r="G14" s="23"/>
      <c r="H14" s="23" t="s">
        <v>97</v>
      </c>
      <c r="I14" s="41" t="s">
        <v>98</v>
      </c>
      <c r="J14" s="38">
        <f>SUM(E43:F43,E44:F44)</f>
        <v>5684.2500000000045</v>
      </c>
      <c r="K14" s="47"/>
      <c r="L14" s="44">
        <f t="shared" si="0"/>
        <v>6.0937950240515765E-2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14495.000000000009</v>
      </c>
      <c r="K15" s="47"/>
      <c r="L15" s="44">
        <f t="shared" si="0"/>
        <v>0.15539351519308192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8506</v>
      </c>
      <c r="K16" s="47"/>
      <c r="L16" s="44">
        <f t="shared" si="0"/>
        <v>9.1188495359251734E-2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50626.8</v>
      </c>
      <c r="K17" s="43"/>
      <c r="L17" s="44">
        <f t="shared" si="0"/>
        <v>0.54274414729059095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6407.7000000000007</v>
      </c>
      <c r="K18" s="43"/>
      <c r="L18" s="44">
        <f t="shared" si="0"/>
        <v>6.8693689362035903E-2</v>
      </c>
    </row>
    <row r="19" spans="2:12" ht="30" x14ac:dyDescent="0.25">
      <c r="B19" s="20" t="s">
        <v>68</v>
      </c>
      <c r="C19" s="21" t="s">
        <v>4</v>
      </c>
      <c r="D19" s="22">
        <v>10.335000000000001</v>
      </c>
      <c r="E19" s="32">
        <f>D19*Zdroj!D19</f>
        <v>723.45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328.02499999999998</v>
      </c>
      <c r="K19" s="43"/>
      <c r="L19" s="44">
        <f t="shared" si="0"/>
        <v>3.5165890183656888E-3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1119.2108000000007</v>
      </c>
      <c r="K20" s="43"/>
      <c r="L20" s="44">
        <f t="shared" si="0"/>
        <v>1.1998489165509581E-2</v>
      </c>
    </row>
    <row r="21" spans="2:12" x14ac:dyDescent="0.25">
      <c r="B21" s="20" t="s">
        <v>15</v>
      </c>
      <c r="C21" s="21" t="s">
        <v>4</v>
      </c>
      <c r="D21" s="22">
        <v>10.335000000000001</v>
      </c>
      <c r="E21" s="32">
        <f>D21*Zdroj!D21</f>
        <v>155.02500000000001</v>
      </c>
      <c r="F21" s="33"/>
      <c r="G21" s="23"/>
      <c r="H21" s="23">
        <v>39</v>
      </c>
      <c r="I21" s="41" t="s">
        <v>95</v>
      </c>
      <c r="J21" s="42">
        <f>K21*2</f>
        <v>216.48333333332752</v>
      </c>
      <c r="K21" s="48">
        <f>(E73-SUM(J14:J20,J10:J11))/3</f>
        <v>108.24166666666376</v>
      </c>
      <c r="L21" s="44">
        <f t="shared" si="0"/>
        <v>2.3208075989914747E-3</v>
      </c>
    </row>
    <row r="22" spans="2:12" x14ac:dyDescent="0.25">
      <c r="B22" s="20" t="s">
        <v>16</v>
      </c>
      <c r="C22" s="21" t="s">
        <v>17</v>
      </c>
      <c r="D22" s="22">
        <v>3</v>
      </c>
      <c r="E22" s="32">
        <f>D22*Zdroj!D22</f>
        <v>111</v>
      </c>
      <c r="F22" s="33"/>
      <c r="G22" s="23"/>
      <c r="H22" s="23"/>
      <c r="J22" s="49">
        <f>SUM(J10:J21)</f>
        <v>93279.310799999992</v>
      </c>
      <c r="K22" s="43"/>
      <c r="L22" s="50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1</v>
      </c>
      <c r="E23" s="32">
        <f>D23*Zdroj!D23</f>
        <v>62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10.335000000000001</v>
      </c>
      <c r="E30" s="32">
        <f>D30*Zdroj!D30</f>
        <v>361.72500000000002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2600*2*2+450*2+1250*2*2+250*2+950*2</f>
        <v>18700</v>
      </c>
      <c r="E32" s="32">
        <f>D32*Zdroj!D31</f>
        <v>7480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(380+380+380)</f>
        <v>1140</v>
      </c>
      <c r="E34" s="32">
        <f>D34*Zdroj!D32</f>
        <v>1026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2*(140*3.5+170*3.5+40*6+120*4.5+270*6+60*3)</f>
        <v>7330</v>
      </c>
      <c r="E37" s="32">
        <f>D37*Zdroj!D35</f>
        <v>5131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2*(280*10+430*10+600*14+750*12+280*6.3)</f>
        <v>52528</v>
      </c>
      <c r="E39" s="32">
        <f>D39*Zdroj!D36</f>
        <v>42022.400000000001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10.335000000000008</v>
      </c>
      <c r="E43" s="32">
        <f>D43*Zdroj!D38</f>
        <v>5684.2500000000045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(185.014-174.679)</f>
        <v>10.335000000000008</v>
      </c>
      <c r="E45" s="32">
        <f>D45*Zdroj!D40</f>
        <v>10335.000000000007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2*(185-174.6)</f>
        <v>20.800000000000011</v>
      </c>
      <c r="E47" s="32">
        <f>D47*Zdroj!D42</f>
        <v>4160.0000000000018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(300+160+60+56+125+60+80+108+50+30+50+160)</f>
        <v>1239</v>
      </c>
      <c r="E51" s="32">
        <f>D51*Zdroj!D44</f>
        <v>3221.4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(1+1+1+1+1+1)</f>
        <v>6</v>
      </c>
      <c r="E55" s="32">
        <f>D55*Zdroj!D46</f>
        <v>252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92197.1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1082.2108000000007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93279.310800000007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37" zoomScale="85" zoomScaleNormal="85" workbookViewId="0">
      <selection activeCell="L61" sqref="L61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2" style="14" customWidth="1"/>
    <col min="11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10.208</v>
      </c>
      <c r="E9" s="32">
        <f>D9*Zdroj!D9</f>
        <v>2756.16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10.208</v>
      </c>
      <c r="E10" s="32">
        <f>D10*Zdroj!D10</f>
        <v>816.64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4185.28</v>
      </c>
      <c r="K10" s="43"/>
      <c r="L10" s="44">
        <f>J10/$J$22</f>
        <v>4.7603017548694636E-2</v>
      </c>
    </row>
    <row r="11" spans="2:12" x14ac:dyDescent="0.25">
      <c r="B11" s="20" t="s">
        <v>6</v>
      </c>
      <c r="C11" s="21" t="s">
        <v>4</v>
      </c>
      <c r="D11" s="22">
        <v>10.208</v>
      </c>
      <c r="E11" s="32">
        <f>D11*Zdroj!D11</f>
        <v>6328.96</v>
      </c>
      <c r="F11" s="33"/>
      <c r="G11" s="23"/>
      <c r="H11" s="23">
        <v>22</v>
      </c>
      <c r="I11" s="41" t="s">
        <v>94</v>
      </c>
      <c r="J11" s="42">
        <f>SUM(E10:F10,E19:F19,E20:F20)</f>
        <v>1531.2</v>
      </c>
      <c r="K11" s="43"/>
      <c r="L11" s="44">
        <f t="shared" ref="L11:L21" si="0">J11/$J$22</f>
        <v>1.7415738127571211E-2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106.76000000000447</v>
      </c>
      <c r="K12" s="45"/>
      <c r="L12" s="44">
        <f t="shared" si="0"/>
        <v>1.2142791291141458E-3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10.208</v>
      </c>
      <c r="E14" s="32">
        <f>D14*Zdroj!D14</f>
        <v>1429.1200000000001</v>
      </c>
      <c r="F14" s="33"/>
      <c r="G14" s="23"/>
      <c r="H14" s="23" t="s">
        <v>97</v>
      </c>
      <c r="I14" s="41" t="s">
        <v>98</v>
      </c>
      <c r="J14" s="38">
        <f>SUM(E43:F43,E44:F44)</f>
        <v>5614.3999999999987</v>
      </c>
      <c r="K14" s="47"/>
      <c r="L14" s="44">
        <f t="shared" si="0"/>
        <v>6.385770646776108E-2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14368</v>
      </c>
      <c r="K15" s="47"/>
      <c r="L15" s="44">
        <f t="shared" si="0"/>
        <v>0.16342040583656162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7746</v>
      </c>
      <c r="K16" s="47"/>
      <c r="L16" s="44">
        <f t="shared" si="0"/>
        <v>8.8102342957266586E-2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46443.199999999997</v>
      </c>
      <c r="K17" s="43"/>
      <c r="L17" s="44">
        <f t="shared" si="0"/>
        <v>0.52824099334274766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6328.96</v>
      </c>
      <c r="K18" s="43"/>
      <c r="L18" s="44">
        <f t="shared" si="0"/>
        <v>7.1985050927294333E-2</v>
      </c>
    </row>
    <row r="19" spans="2:12" ht="30" x14ac:dyDescent="0.25">
      <c r="B19" s="20" t="s">
        <v>68</v>
      </c>
      <c r="C19" s="21" t="s">
        <v>4</v>
      </c>
      <c r="D19" s="22">
        <v>10.208</v>
      </c>
      <c r="E19" s="32">
        <f>D19*Zdroj!D19</f>
        <v>714.56000000000006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326.12</v>
      </c>
      <c r="K19" s="43"/>
      <c r="L19" s="44">
        <f t="shared" si="0"/>
        <v>3.7092610489573687E-3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1057.0368000000017</v>
      </c>
      <c r="K20" s="43"/>
      <c r="L20" s="44">
        <f t="shared" si="0"/>
        <v>1.2022646355803222E-2</v>
      </c>
    </row>
    <row r="21" spans="2:12" x14ac:dyDescent="0.25">
      <c r="B21" s="20" t="s">
        <v>15</v>
      </c>
      <c r="C21" s="21" t="s">
        <v>4</v>
      </c>
      <c r="D21" s="22">
        <v>10.208</v>
      </c>
      <c r="E21" s="32">
        <f>D21*Zdroj!D21</f>
        <v>153.12</v>
      </c>
      <c r="F21" s="33"/>
      <c r="G21" s="23"/>
      <c r="H21" s="23">
        <v>39</v>
      </c>
      <c r="I21" s="41" t="s">
        <v>95</v>
      </c>
      <c r="J21" s="42">
        <f>K21*2</f>
        <v>213.52000000000893</v>
      </c>
      <c r="K21" s="48">
        <f>(E73-SUM(J14:J20,J10:J11))/3</f>
        <v>106.76000000000447</v>
      </c>
      <c r="L21" s="44">
        <f t="shared" si="0"/>
        <v>2.4285582582282915E-3</v>
      </c>
    </row>
    <row r="22" spans="2:12" x14ac:dyDescent="0.25">
      <c r="B22" s="20" t="s">
        <v>16</v>
      </c>
      <c r="C22" s="21" t="s">
        <v>17</v>
      </c>
      <c r="D22" s="22">
        <v>3</v>
      </c>
      <c r="E22" s="32">
        <f>D22*Zdroj!D22</f>
        <v>111</v>
      </c>
      <c r="F22" s="33"/>
      <c r="G22" s="23"/>
      <c r="H22" s="23"/>
      <c r="J22" s="49">
        <f>SUM(J10:J21)</f>
        <v>87920.476800000004</v>
      </c>
      <c r="K22" s="43"/>
      <c r="L22" s="50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1</v>
      </c>
      <c r="E23" s="32">
        <f>D23*Zdroj!D23</f>
        <v>62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10.208</v>
      </c>
      <c r="E30" s="32">
        <f>D30*Zdroj!D30</f>
        <v>357.28000000000003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2600*2*2+450*2+1250*2*2+250*2</f>
        <v>16800</v>
      </c>
      <c r="E32" s="32">
        <f>D32*Zdroj!D31</f>
        <v>6720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(380+380+380)</f>
        <v>1140</v>
      </c>
      <c r="E34" s="32">
        <f>D34*Zdroj!D32</f>
        <v>1026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2*(200*3+100*4+120*5+35*4+60*5)</f>
        <v>4080</v>
      </c>
      <c r="E37" s="32">
        <f>D37*Zdroj!D35</f>
        <v>2856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2*(420*11+300*14+300*9.5+300*16+600*15)</f>
        <v>50940</v>
      </c>
      <c r="E39" s="32">
        <f>D39*Zdroj!D36</f>
        <v>40752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10.207999999999998</v>
      </c>
      <c r="E43" s="32">
        <f>D43*Zdroj!D38</f>
        <v>5614.3999999999987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(184.367-174.159)</f>
        <v>10.207999999999998</v>
      </c>
      <c r="E45" s="32">
        <f>D45*Zdroj!D40</f>
        <v>10207.999999999998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2*(185-174.6)</f>
        <v>20.800000000000011</v>
      </c>
      <c r="E47" s="32">
        <f>D47*Zdroj!D42</f>
        <v>4160.0000000000018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(300+160+60+45+40+80+45+40+72+40+160)</f>
        <v>1042</v>
      </c>
      <c r="E51" s="32">
        <f>D51*Zdroj!D44</f>
        <v>2709.2000000000003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f>(1+1+1)</f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86900.44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1020.0368000000017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87920.476800000004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5</vt:i4>
      </vt:variant>
    </vt:vector>
  </HeadingPairs>
  <TitlesOfParts>
    <vt:vector size="5" baseType="lpstr">
      <vt:lpstr>Zdroj</vt:lpstr>
      <vt:lpstr>07B_SNV-PP_REF</vt:lpstr>
      <vt:lpstr>07B_SNV-PP_120_1</vt:lpstr>
      <vt:lpstr>07B_SNV-PP_140</vt:lpstr>
      <vt:lpstr>07B_SNV-PP_160_1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2015-09-18T07:57:19Z</dcterms:modified>
</cp:coreProperties>
</file>